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32-SONJA MILIĆ\"/>
    </mc:Choice>
  </mc:AlternateContent>
  <xr:revisionPtr revIDLastSave="0" documentId="13_ncr:1_{464BD0AA-53FD-405F-95A9-C7987288DE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H11" i="1"/>
  <c r="H12" i="1"/>
  <c r="H13" i="1"/>
  <c r="H14" i="1"/>
  <c r="H15" i="1"/>
  <c r="H16" i="1"/>
  <c r="H17" i="1"/>
  <c r="H18" i="1"/>
  <c r="H19" i="1"/>
  <c r="H20" i="1"/>
  <c r="H21" i="1"/>
  <c r="H22" i="1"/>
  <c r="I10" i="1" l="1"/>
  <c r="H10" i="1"/>
  <c r="H23" i="1" l="1"/>
  <c r="I23" i="1"/>
</calcChain>
</file>

<file path=xl/sharedStrings.xml><?xml version="1.0" encoding="utf-8"?>
<sst xmlns="http://schemas.openxmlformats.org/spreadsheetml/2006/main" count="50" uniqueCount="39">
  <si>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</si>
  <si>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</si>
  <si>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</si>
  <si>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</si>
  <si>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</si>
  <si>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</si>
  <si>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</si>
  <si>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</si>
  <si>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</si>
  <si>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</si>
  <si>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</si>
  <si>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</si>
  <si>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</si>
  <si>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</si>
  <si>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</si>
  <si>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</si>
  <si>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</si>
  <si>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</si>
  <si>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</si>
  <si>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</si>
  <si>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</si>
  <si>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</si>
  <si>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</si>
  <si>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32</t>
  </si>
  <si>
    <t>Chlorogenic acid (CGA),  1g Sigma Aldrich ili odgovarajući</t>
  </si>
  <si>
    <t>TETRAZOLIUM BLUE CHLORIDE, USED IN COLOR, 1000 mg; (T4375-1G) Sigma Aldrich ili odgovarajući</t>
  </si>
  <si>
    <t>kom</t>
  </si>
  <si>
    <t>Hexadecyltrimethylammonium bromide, 100 g; (H5882-100G) Sigma Aldrich ili odgovarajući</t>
  </si>
  <si>
    <t>L-Glutamine, ≥99% (HPLC), ReagentPlus, Sigma ili odgovarjući, 100g</t>
  </si>
  <si>
    <t>Metionin, 25g Sigma ili odgovarjući</t>
  </si>
  <si>
    <t>PIPES (1,4-Piperazinediethanesulfonic acid) 100g  Sigma Aldrich ili odgovarajući</t>
  </si>
  <si>
    <t>Chrome Azurol S (CAS) 25g Sigma Aldrich ili odgovarajući</t>
  </si>
  <si>
    <t>Triptofan (Tryptophan) 100g Sigma Aldrich ili odgovarajući</t>
  </si>
  <si>
    <t>CMC (carboxymethyl cellulose) 1000g Sigma Aldrich ili odgovarajući</t>
  </si>
  <si>
    <t>Pectin from citrus peel, CAS: 9000-69-5; 100 g;Sigma Aldrich ili odgovarajući</t>
  </si>
  <si>
    <t>Chitin from shrimp shells; CAS: 1398-61-4;practical grade, coarse flakes 100 g, Sigma Aldrich ili odgovarajući</t>
  </si>
  <si>
    <t>KI (Potassium iodide) 100g Sigma Aldrich ili odgovarajući</t>
  </si>
  <si>
    <r>
      <t>Jod (Iodine, I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) 100g Sigma Aldrich ili odgovarajući</t>
    </r>
  </si>
  <si>
    <t>pak.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</si>
</sst>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9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2"/>
      <charset val="238"/>
    </font>
    <font>
      <vertAlign val="sub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6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5"/>
  <sheetViews>
    <sheetView tabSelected="1" topLeftCell="A7" zoomScaleNormal="100" workbookViewId="0">
      <selection activeCell="K27" sqref="K27"/>
    </sheetView>
  </sheetViews>
  <sheetFormatPr defaultRowHeight="15" x14ac:dyDescent="0.25"/>
  <cols>
    <col min="1" max="1" width="7" style="16" customWidth="1"/>
    <col min="2" max="2" width="4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31" t="s">
        <v>0</v>
      </c>
      <c r="C3" s="31"/>
      <c r="D3" s="31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2" t="s">
        <v>22</v>
      </c>
      <c r="C5" s="32"/>
      <c r="D5" s="32"/>
      <c r="E5" s="32"/>
      <c r="F5" s="32"/>
      <c r="G5" s="32"/>
      <c r="H5" s="32"/>
      <c r="I5" s="32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37" t="s">
        <v>19</v>
      </c>
      <c r="B7" s="37"/>
      <c r="C7" s="36"/>
      <c r="D7" s="36"/>
      <c r="E7" s="36"/>
      <c r="F7" s="36"/>
      <c r="G7" s="36"/>
      <c r="H7" s="36"/>
      <c r="I7" s="36"/>
      <c r="J7" s="36"/>
      <c r="K7" s="36"/>
    </row>
    <row r="8" spans="1:11" ht="16.5" customHeight="1" x14ac:dyDescent="0.25">
      <c r="A8" s="35" t="s">
        <v>23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38">
        <v>1</v>
      </c>
      <c r="B10" s="39" t="s">
        <v>24</v>
      </c>
      <c r="C10" s="40" t="s">
        <v>38</v>
      </c>
      <c r="D10" s="40">
        <v>1</v>
      </c>
      <c r="E10" s="10"/>
      <c r="F10" s="11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38">
        <v>2</v>
      </c>
      <c r="B11" s="41" t="s">
        <v>25</v>
      </c>
      <c r="C11" s="42" t="s">
        <v>26</v>
      </c>
      <c r="D11" s="17">
        <v>1</v>
      </c>
      <c r="E11" s="17"/>
      <c r="F11" s="18"/>
      <c r="G11" s="8"/>
      <c r="H11" s="1">
        <f t="shared" ref="H11:H22" si="0">D11*F11</f>
        <v>0</v>
      </c>
      <c r="I11" s="2">
        <f t="shared" ref="I11:I22" si="1">D11*G11</f>
        <v>0</v>
      </c>
      <c r="J11" s="14"/>
      <c r="K11" s="14"/>
    </row>
    <row r="12" spans="1:11" ht="60" customHeight="1" x14ac:dyDescent="0.25">
      <c r="A12" s="38">
        <v>3</v>
      </c>
      <c r="B12" s="41" t="s">
        <v>27</v>
      </c>
      <c r="C12" s="42" t="s">
        <v>26</v>
      </c>
      <c r="D12" s="17">
        <v>1</v>
      </c>
      <c r="E12" s="12"/>
      <c r="F12" s="11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4.5" customHeight="1" x14ac:dyDescent="0.25">
      <c r="A13" s="38">
        <v>4</v>
      </c>
      <c r="B13" s="43" t="s">
        <v>28</v>
      </c>
      <c r="C13" s="44" t="s">
        <v>26</v>
      </c>
      <c r="D13" s="45">
        <v>1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38">
        <v>5</v>
      </c>
      <c r="B14" s="43" t="s">
        <v>29</v>
      </c>
      <c r="C14" s="44" t="s">
        <v>26</v>
      </c>
      <c r="D14" s="45">
        <v>1</v>
      </c>
      <c r="E14" s="10"/>
      <c r="F14" s="13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38">
        <v>6</v>
      </c>
      <c r="B15" s="39" t="s">
        <v>30</v>
      </c>
      <c r="C15" s="40" t="s">
        <v>38</v>
      </c>
      <c r="D15" s="40">
        <v>1</v>
      </c>
      <c r="E15" s="12"/>
      <c r="F15" s="11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38">
        <v>7</v>
      </c>
      <c r="B16" s="39" t="s">
        <v>31</v>
      </c>
      <c r="C16" s="40" t="s">
        <v>38</v>
      </c>
      <c r="D16" s="40">
        <v>1</v>
      </c>
      <c r="E16" s="12"/>
      <c r="F16" s="11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11" ht="60" customHeight="1" x14ac:dyDescent="0.25">
      <c r="A17" s="38">
        <v>8</v>
      </c>
      <c r="B17" s="39" t="s">
        <v>32</v>
      </c>
      <c r="C17" s="40" t="s">
        <v>38</v>
      </c>
      <c r="D17" s="40">
        <v>1</v>
      </c>
      <c r="E17" s="17"/>
      <c r="F17" s="18"/>
      <c r="G17" s="8"/>
      <c r="H17" s="1">
        <f t="shared" si="0"/>
        <v>0</v>
      </c>
      <c r="I17" s="2">
        <f t="shared" si="1"/>
        <v>0</v>
      </c>
      <c r="J17" s="14"/>
      <c r="K17" s="14"/>
    </row>
    <row r="18" spans="1:11" ht="60" customHeight="1" x14ac:dyDescent="0.25">
      <c r="A18" s="38">
        <v>9</v>
      </c>
      <c r="B18" s="39" t="s">
        <v>33</v>
      </c>
      <c r="C18" s="40" t="s">
        <v>38</v>
      </c>
      <c r="D18" s="40">
        <v>1</v>
      </c>
      <c r="E18" s="10"/>
      <c r="F18" s="11"/>
      <c r="G18" s="15"/>
      <c r="H18" s="1">
        <f t="shared" si="0"/>
        <v>0</v>
      </c>
      <c r="I18" s="2">
        <f t="shared" si="1"/>
        <v>0</v>
      </c>
      <c r="J18" s="14"/>
      <c r="K18" s="14"/>
    </row>
    <row r="19" spans="1:11" ht="60" customHeight="1" x14ac:dyDescent="0.25">
      <c r="A19" s="38">
        <v>10</v>
      </c>
      <c r="B19" s="39" t="s">
        <v>34</v>
      </c>
      <c r="C19" s="40" t="s">
        <v>38</v>
      </c>
      <c r="D19" s="40">
        <v>1</v>
      </c>
      <c r="E19" s="10"/>
      <c r="F19" s="11"/>
      <c r="G19" s="15"/>
      <c r="H19" s="1">
        <f t="shared" si="0"/>
        <v>0</v>
      </c>
      <c r="I19" s="2">
        <f t="shared" si="1"/>
        <v>0</v>
      </c>
      <c r="J19" s="14"/>
      <c r="K19" s="14"/>
    </row>
    <row r="20" spans="1:11" ht="60" customHeight="1" x14ac:dyDescent="0.25">
      <c r="A20" s="38">
        <v>11</v>
      </c>
      <c r="B20" s="39" t="s">
        <v>35</v>
      </c>
      <c r="C20" s="40" t="s">
        <v>38</v>
      </c>
      <c r="D20" s="40">
        <v>5</v>
      </c>
      <c r="E20" s="17"/>
      <c r="F20" s="18"/>
      <c r="G20" s="8"/>
      <c r="H20" s="1">
        <f t="shared" si="0"/>
        <v>0</v>
      </c>
      <c r="I20" s="2">
        <f t="shared" si="1"/>
        <v>0</v>
      </c>
      <c r="J20" s="14"/>
      <c r="K20" s="14"/>
    </row>
    <row r="21" spans="1:11" ht="60" customHeight="1" x14ac:dyDescent="0.25">
      <c r="A21" s="38">
        <v>12</v>
      </c>
      <c r="B21" s="39" t="s">
        <v>36</v>
      </c>
      <c r="C21" s="40" t="s">
        <v>38</v>
      </c>
      <c r="D21" s="40">
        <v>1</v>
      </c>
      <c r="E21" s="17"/>
      <c r="F21" s="18"/>
      <c r="G21" s="8"/>
      <c r="H21" s="1">
        <f t="shared" si="0"/>
        <v>0</v>
      </c>
      <c r="I21" s="2">
        <f t="shared" si="1"/>
        <v>0</v>
      </c>
      <c r="J21" s="14"/>
      <c r="K21" s="14"/>
    </row>
    <row r="22" spans="1:11" ht="60" customHeight="1" x14ac:dyDescent="0.25">
      <c r="A22" s="38">
        <v>13</v>
      </c>
      <c r="B22" s="39" t="s">
        <v>37</v>
      </c>
      <c r="C22" s="40" t="s">
        <v>38</v>
      </c>
      <c r="D22" s="40">
        <v>1</v>
      </c>
      <c r="E22" s="9"/>
      <c r="F22" s="11"/>
      <c r="G22" s="15"/>
      <c r="H22" s="1">
        <f t="shared" si="0"/>
        <v>0</v>
      </c>
      <c r="I22" s="2">
        <f t="shared" si="1"/>
        <v>0</v>
      </c>
      <c r="J22" s="14"/>
      <c r="K22" s="14"/>
    </row>
    <row r="23" spans="1:11" ht="19.899999999999999" customHeight="1" x14ac:dyDescent="0.25">
      <c r="A23" s="33" t="s">
        <v>15</v>
      </c>
      <c r="B23" s="34"/>
      <c r="C23" s="34"/>
      <c r="D23" s="34"/>
      <c r="E23" s="34"/>
      <c r="F23" s="34"/>
      <c r="G23" s="34"/>
      <c r="H23" s="4">
        <f>SUM(H10:H22)</f>
        <v>0</v>
      </c>
      <c r="I23" s="4">
        <f>SUM(I10:I22)</f>
        <v>0</v>
      </c>
    </row>
    <row r="25" spans="1:11" ht="20.100000000000001" customHeight="1" x14ac:dyDescent="0.25">
      <c r="A25" s="24"/>
      <c r="B25" s="29" t="s">
        <v>10</v>
      </c>
      <c r="C25" s="29"/>
      <c r="D25" s="29"/>
      <c r="E25" s="19"/>
      <c r="F25" s="25"/>
      <c r="G25" s="25"/>
      <c r="H25" s="25"/>
      <c r="I25" s="24"/>
    </row>
    <row r="26" spans="1:11" ht="20.100000000000001" customHeight="1" x14ac:dyDescent="0.25">
      <c r="A26" s="24"/>
      <c r="B26" s="28" t="s">
        <v>11</v>
      </c>
      <c r="C26" s="28"/>
      <c r="D26" s="28"/>
      <c r="E26" s="28"/>
      <c r="F26" s="28"/>
      <c r="G26" s="25"/>
      <c r="H26" s="25"/>
      <c r="I26" s="24"/>
    </row>
    <row r="27" spans="1:11" ht="20.100000000000001" customHeight="1" x14ac:dyDescent="0.25">
      <c r="A27" s="24"/>
      <c r="B27" s="28" t="s">
        <v>12</v>
      </c>
      <c r="C27" s="28"/>
      <c r="D27" s="28"/>
      <c r="E27" s="28"/>
      <c r="F27" s="28"/>
      <c r="G27" s="28"/>
      <c r="H27" s="28"/>
      <c r="I27" s="24"/>
    </row>
    <row r="28" spans="1:11" ht="20.100000000000001" customHeight="1" x14ac:dyDescent="0.25">
      <c r="A28" s="24"/>
      <c r="B28" s="28" t="s">
        <v>13</v>
      </c>
      <c r="C28" s="28"/>
      <c r="D28" s="28"/>
      <c r="E28" s="28"/>
      <c r="F28" s="28"/>
      <c r="G28" s="25"/>
      <c r="H28" s="25"/>
      <c r="I28" s="24"/>
    </row>
    <row r="29" spans="1:11" ht="20.100000000000001" customHeight="1" x14ac:dyDescent="0.25">
      <c r="B29" s="29" t="s">
        <v>20</v>
      </c>
      <c r="C29" s="29"/>
      <c r="D29" s="29"/>
      <c r="E29" s="29"/>
      <c r="F29" s="29"/>
      <c r="G29" s="29"/>
      <c r="H29" s="29"/>
    </row>
    <row r="30" spans="1:11" ht="20.100000000000001" customHeight="1" x14ac:dyDescent="0.25">
      <c r="B30" s="29" t="s">
        <v>14</v>
      </c>
      <c r="C30" s="29"/>
      <c r="D30" s="29"/>
      <c r="E30" s="29"/>
      <c r="F30" s="29"/>
      <c r="G30" s="29"/>
      <c r="H30" s="29"/>
    </row>
    <row r="31" spans="1:11" ht="91.5" customHeight="1" x14ac:dyDescent="0.25">
      <c r="B31" s="30" t="s">
        <v>16</v>
      </c>
      <c r="C31" s="29"/>
      <c r="D31" s="29"/>
      <c r="E31" s="29"/>
      <c r="F31" s="29"/>
      <c r="G31" s="29"/>
      <c r="H31" s="29"/>
    </row>
    <row r="32" spans="1:11" ht="20.100000000000001" customHeight="1" x14ac:dyDescent="0.25">
      <c r="B32" s="29" t="s">
        <v>21</v>
      </c>
      <c r="C32" s="29"/>
      <c r="D32" s="29"/>
      <c r="E32" s="29"/>
      <c r="F32" s="29"/>
      <c r="G32" s="29"/>
      <c r="H32" s="29"/>
    </row>
    <row r="33" spans="2:8" ht="20.100000000000001" customHeight="1" x14ac:dyDescent="0.25">
      <c r="B33" s="29"/>
      <c r="C33" s="29"/>
      <c r="D33" s="29"/>
      <c r="E33" s="29"/>
      <c r="F33" s="29"/>
      <c r="G33" s="29"/>
      <c r="H33" s="29"/>
    </row>
    <row r="34" spans="2:8" ht="20.100000000000001" customHeight="1" x14ac:dyDescent="0.25"/>
    <row r="35" spans="2:8" ht="15.75" x14ac:dyDescent="0.25">
      <c r="B35" s="27"/>
      <c r="C35" s="27"/>
      <c r="D35" s="27"/>
      <c r="E35" s="27"/>
      <c r="F35" s="27"/>
      <c r="G35" s="27"/>
      <c r="H35" s="27"/>
    </row>
  </sheetData>
  <mergeCells count="16">
    <mergeCell ref="B3:D3"/>
    <mergeCell ref="B25:D25"/>
    <mergeCell ref="B26:F26"/>
    <mergeCell ref="B33:H33"/>
    <mergeCell ref="B5:I5"/>
    <mergeCell ref="A23:G23"/>
    <mergeCell ref="A8:K8"/>
    <mergeCell ref="C7:K7"/>
    <mergeCell ref="A7:B7"/>
    <mergeCell ref="B35:H35"/>
    <mergeCell ref="B27:H27"/>
    <mergeCell ref="B28:F28"/>
    <mergeCell ref="B29:H29"/>
    <mergeCell ref="B30:H30"/>
    <mergeCell ref="B31:H31"/>
    <mergeCell ref="B32:H32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2026-04-21T11:11:07Z</dcterms:modified>
</cp:coreProperties>
</file>